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70" windowWidth="15300" windowHeight="8310"/>
  </bookViews>
  <sheets>
    <sheet name="Лист3" sheetId="3" r:id="rId1"/>
  </sheets>
  <calcPr calcId="124519"/>
</workbook>
</file>

<file path=xl/calcChain.xml><?xml version="1.0" encoding="utf-8"?>
<calcChain xmlns="http://schemas.openxmlformats.org/spreadsheetml/2006/main">
  <c r="E30" i="3"/>
  <c r="E31"/>
  <c r="D11"/>
  <c r="C11"/>
  <c r="D27"/>
  <c r="C27"/>
  <c r="D20"/>
  <c r="C20"/>
  <c r="E28"/>
  <c r="E27" s="1"/>
  <c r="D16"/>
  <c r="D24"/>
  <c r="C16"/>
  <c r="C18"/>
  <c r="C24"/>
  <c r="E25"/>
  <c r="D18"/>
  <c r="E12"/>
  <c r="E13"/>
  <c r="E15"/>
  <c r="E17"/>
  <c r="E22"/>
  <c r="E23"/>
  <c r="E26"/>
  <c r="D31" l="1"/>
  <c r="E11"/>
  <c r="C31"/>
  <c r="E24"/>
  <c r="E20"/>
  <c r="E16"/>
</calcChain>
</file>

<file path=xl/sharedStrings.xml><?xml version="1.0" encoding="utf-8"?>
<sst xmlns="http://schemas.openxmlformats.org/spreadsheetml/2006/main" count="49" uniqueCount="49">
  <si>
    <t>Наименование</t>
  </si>
  <si>
    <t>НАЦИОНАЛЬНАЯ БЕЗОПАСНОСТЬ И ПРАВООХРАНИТЕЛЬНАЯ ДЕЯТЕЛЬНОСТЬ</t>
  </si>
  <si>
    <t>03</t>
  </si>
  <si>
    <t>01</t>
  </si>
  <si>
    <t>02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</si>
  <si>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</si>
  <si>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</si>
  <si>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</si>
  <si>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</si>
  <si>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</si>
  <si>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</si>
  <si>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</si>
  <si>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</si>
  <si>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</si>
  <si>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</si>
  <si>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</si>
  <si>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</si>
  <si>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</si>
  <si>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</si>
  <si>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</si>
  <si>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</si>
  <si>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</si>
  <si>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</si>
  <si>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Процент исполнения</t>
  </si>
  <si>
    <t>0104</t>
  </si>
  <si>
    <t>0106</t>
  </si>
  <si>
    <t>0111</t>
  </si>
  <si>
    <t>0113</t>
  </si>
  <si>
    <t>0203</t>
  </si>
  <si>
    <t>0409</t>
  </si>
  <si>
    <t>0412</t>
  </si>
  <si>
    <t>0502</t>
  </si>
  <si>
    <t>0310</t>
  </si>
  <si>
    <t>Обеспечение пожарной безопасности</t>
  </si>
  <si>
    <t>Благоустройство</t>
  </si>
  <si>
    <t>0503</t>
  </si>
  <si>
    <t>Культра, кинемотография</t>
  </si>
  <si>
    <t>08</t>
  </si>
  <si>
    <t>Культура</t>
  </si>
  <si>
    <t>0801</t>
  </si>
  <si>
    <t>ВОДНОЕ ХОЗЯЙСТВО</t>
  </si>
  <si>
    <t>0406</t>
  </si>
  <si>
    <t>Уточненные бюджетные назначения на 2020 год</t>
  </si>
  <si>
    <t>ПЕНСИОННОЕ ОБЕСПЕЧЕНИЕ</t>
  </si>
  <si>
    <t>Выплата муниципальных пенсий</t>
  </si>
  <si>
    <t>10</t>
  </si>
  <si>
    <t>1001</t>
  </si>
  <si>
    <t>Сведения об исполнении бюджета Рамасухского городского поселения Почепского муниципального района за 1 квартал 2020 года по расходам в разрезе разделов и подразделов классификации расходов</t>
  </si>
  <si>
    <t>Кассовое исполнение за 1 квартал 2020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</si>
</sst>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0" fillId="26" borderId="5" applyNumberFormat="0" applyAlignment="0" applyProtection="0"/>
    <xf numFmtId="0" fontId="21" fillId="27" borderId="6" applyNumberFormat="0" applyAlignment="0" applyProtection="0"/>
    <xf numFmtId="0" fontId="22" fillId="27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28" borderId="11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17" fillId="0" borderId="0"/>
    <xf numFmtId="0" fontId="2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" fillId="31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53">
    <xf numFmtId="0" fontId="0" fillId="0" borderId="0" xfId="0"/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5" fillId="0" borderId="0" xfId="38" applyNumberFormat="1" applyFont="1" applyAlignment="1"/>
    <xf numFmtId="49" fontId="4" fillId="0" borderId="1" xfId="38" applyNumberFormat="1" applyFont="1" applyBorder="1" applyAlignment="1">
      <alignment horizontal="center" vertical="center"/>
    </xf>
    <xf numFmtId="0" fontId="4" fillId="0" borderId="1" xfId="38" applyFont="1" applyBorder="1" applyAlignment="1">
      <alignment horizontal="center" vertical="center"/>
    </xf>
    <xf numFmtId="49" fontId="5" fillId="0" borderId="0" xfId="38" applyNumberFormat="1" applyFont="1" applyAlignment="1">
      <alignment horizontal="center"/>
    </xf>
    <xf numFmtId="0" fontId="4" fillId="0" borderId="2" xfId="38" applyFont="1" applyBorder="1" applyAlignment="1">
      <alignment horizontal="center" vertical="center"/>
    </xf>
    <xf numFmtId="0" fontId="0" fillId="0" borderId="0" xfId="0" applyBorder="1"/>
    <xf numFmtId="0" fontId="2" fillId="0" borderId="1" xfId="38" applyFont="1" applyBorder="1" applyAlignment="1">
      <alignment wrapText="1"/>
    </xf>
    <xf numFmtId="0" fontId="10" fillId="0" borderId="1" xfId="38" applyFont="1" applyBorder="1" applyAlignment="1">
      <alignment horizontal="center" vertical="center" wrapText="1"/>
    </xf>
    <xf numFmtId="49" fontId="11" fillId="0" borderId="1" xfId="38" applyNumberFormat="1" applyFont="1" applyBorder="1" applyAlignment="1">
      <alignment horizontal="right" vertical="center"/>
    </xf>
    <xf numFmtId="164" fontId="8" fillId="0" borderId="1" xfId="45" applyFont="1" applyBorder="1" applyAlignment="1">
      <alignment horizontal="right" vertical="center"/>
    </xf>
    <xf numFmtId="0" fontId="15" fillId="0" borderId="1" xfId="38" applyFont="1" applyBorder="1" applyAlignment="1">
      <alignment horizontal="center" wrapText="1"/>
    </xf>
    <xf numFmtId="49" fontId="2" fillId="0" borderId="1" xfId="38" applyNumberFormat="1" applyFont="1" applyBorder="1" applyAlignment="1">
      <alignment horizontal="right"/>
    </xf>
    <xf numFmtId="164" fontId="2" fillId="0" borderId="1" xfId="45" quotePrefix="1" applyFont="1" applyBorder="1" applyAlignment="1">
      <alignment horizontal="right"/>
    </xf>
    <xf numFmtId="164" fontId="2" fillId="0" borderId="1" xfId="45" applyFont="1" applyBorder="1" applyAlignment="1">
      <alignment horizontal="right" vertical="center"/>
    </xf>
    <xf numFmtId="0" fontId="13" fillId="0" borderId="1" xfId="38" applyFont="1" applyBorder="1" applyAlignment="1">
      <alignment horizontal="center" wrapText="1"/>
    </xf>
    <xf numFmtId="164" fontId="2" fillId="0" borderId="1" xfId="45" applyFont="1" applyBorder="1"/>
    <xf numFmtId="0" fontId="13" fillId="0" borderId="1" xfId="38" applyFont="1" applyFill="1" applyBorder="1" applyAlignment="1">
      <alignment horizontal="center" wrapText="1"/>
    </xf>
    <xf numFmtId="49" fontId="2" fillId="0" borderId="1" xfId="38" applyNumberFormat="1" applyFont="1" applyFill="1" applyBorder="1" applyAlignment="1">
      <alignment horizontal="right"/>
    </xf>
    <xf numFmtId="0" fontId="13" fillId="0" borderId="1" xfId="38" applyFont="1" applyBorder="1" applyAlignment="1">
      <alignment wrapText="1"/>
    </xf>
    <xf numFmtId="0" fontId="6" fillId="0" borderId="1" xfId="38" applyFont="1" applyBorder="1" applyAlignment="1">
      <alignment horizontal="center" wrapText="1"/>
    </xf>
    <xf numFmtId="164" fontId="8" fillId="0" borderId="1" xfId="45" applyFont="1" applyBorder="1"/>
    <xf numFmtId="49" fontId="14" fillId="0" borderId="1" xfId="38" applyNumberFormat="1" applyFont="1" applyBorder="1" applyAlignment="1">
      <alignment horizontal="right"/>
    </xf>
    <xf numFmtId="164" fontId="13" fillId="0" borderId="1" xfId="45" applyFont="1" applyBorder="1"/>
    <xf numFmtId="164" fontId="13" fillId="0" borderId="1" xfId="45" applyFont="1" applyBorder="1" applyAlignment="1">
      <alignment horizontal="right" vertical="center"/>
    </xf>
    <xf numFmtId="0" fontId="12" fillId="0" borderId="1" xfId="38" applyFont="1" applyBorder="1" applyAlignment="1">
      <alignment horizontal="center" wrapText="1"/>
    </xf>
    <xf numFmtId="49" fontId="11" fillId="0" borderId="1" xfId="38" applyNumberFormat="1" applyFont="1" applyBorder="1" applyAlignment="1">
      <alignment horizontal="right"/>
    </xf>
    <xf numFmtId="0" fontId="6" fillId="0" borderId="1" xfId="38" applyNumberFormat="1" applyFont="1" applyBorder="1" applyAlignment="1">
      <alignment horizontal="center" wrapText="1"/>
    </xf>
    <xf numFmtId="0" fontId="11" fillId="0" borderId="1" xfId="38" applyNumberFormat="1" applyFont="1" applyBorder="1" applyAlignment="1">
      <alignment horizontal="right"/>
    </xf>
    <xf numFmtId="164" fontId="2" fillId="0" borderId="1" xfId="45" applyFont="1" applyBorder="1" applyAlignment="1">
      <alignment horizontal="right"/>
    </xf>
    <xf numFmtId="0" fontId="6" fillId="0" borderId="1" xfId="38" applyFont="1" applyFill="1" applyBorder="1" applyAlignment="1">
      <alignment horizontal="center" wrapText="1"/>
    </xf>
    <xf numFmtId="49" fontId="11" fillId="0" borderId="1" xfId="38" applyNumberFormat="1" applyFont="1" applyFill="1" applyBorder="1" applyAlignment="1">
      <alignment horizontal="right"/>
    </xf>
    <xf numFmtId="0" fontId="16" fillId="0" borderId="1" xfId="38" applyFont="1" applyFill="1" applyBorder="1" applyAlignment="1">
      <alignment horizontal="left" wrapText="1"/>
    </xf>
    <xf numFmtId="0" fontId="7" fillId="0" borderId="1" xfId="38" applyFont="1" applyBorder="1" applyAlignment="1">
      <alignment horizontal="center" wrapText="1"/>
    </xf>
    <xf numFmtId="0" fontId="2" fillId="0" borderId="1" xfId="38" applyBorder="1"/>
    <xf numFmtId="164" fontId="8" fillId="0" borderId="1" xfId="45" applyFont="1" applyBorder="1" applyAlignment="1">
      <alignment horizontal="right"/>
    </xf>
    <xf numFmtId="0" fontId="13" fillId="0" borderId="1" xfId="38" applyNumberFormat="1" applyFont="1" applyBorder="1" applyAlignment="1">
      <alignment horizontal="center" wrapText="1"/>
    </xf>
    <xf numFmtId="0" fontId="35" fillId="0" borderId="1" xfId="38" applyFont="1" applyFill="1" applyBorder="1" applyAlignment="1">
      <alignment horizontal="center" wrapText="1"/>
    </xf>
    <xf numFmtId="49" fontId="8" fillId="0" borderId="1" xfId="38" applyNumberFormat="1" applyFont="1" applyFill="1" applyBorder="1" applyAlignment="1">
      <alignment horizontal="right"/>
    </xf>
    <xf numFmtId="0" fontId="9" fillId="0" borderId="3" xfId="38" applyFont="1" applyBorder="1" applyAlignment="1">
      <alignment horizontal="center" vertical="center" wrapText="1" shrinkToFit="1"/>
    </xf>
    <xf numFmtId="0" fontId="9" fillId="0" borderId="4" xfId="38" applyFont="1" applyBorder="1" applyAlignment="1">
      <alignment horizontal="center" vertical="center" wrapText="1" shrinkToFit="1"/>
    </xf>
    <xf numFmtId="0" fontId="11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abSelected="1" workbookViewId="0">
      <selection activeCell="E31" sqref="E31"/>
    </sheetView>
  </sheetViews>
  <sheetFormatPr defaultRowHeight="15"/>
  <cols>
    <col min="1" max="1" width="58.28515625" customWidth="1"/>
    <col min="3" max="5" width="16.7109375" customWidth="1"/>
  </cols>
  <sheetData>
    <row r="1" spans="1:5" ht="8.25" customHeight="1">
      <c r="A1" s="2" t="s">
        <v>19</v>
      </c>
      <c r="B1" s="7"/>
      <c r="C1" s="11"/>
      <c r="D1" s="11"/>
      <c r="E1" s="11"/>
    </row>
    <row r="2" spans="1:5" ht="15" hidden="1" customHeight="1">
      <c r="A2" s="1"/>
      <c r="B2" s="8"/>
      <c r="C2" s="11"/>
      <c r="D2" s="11"/>
      <c r="E2" s="11"/>
    </row>
    <row r="3" spans="1:5" ht="15" hidden="1" customHeight="1">
      <c r="A3" s="1"/>
      <c r="B3" s="8"/>
      <c r="C3" s="11"/>
      <c r="D3" s="11"/>
      <c r="E3" s="11"/>
    </row>
    <row r="4" spans="1:5" ht="15" hidden="1" customHeight="1">
      <c r="A4" s="1"/>
      <c r="B4" s="8"/>
      <c r="C4" s="11"/>
      <c r="D4" s="11"/>
      <c r="E4" s="11"/>
    </row>
    <row r="5" spans="1:5" ht="13.5" customHeight="1">
      <c r="A5" s="1"/>
      <c r="B5" s="8"/>
      <c r="C5" s="11"/>
      <c r="D5" s="11"/>
      <c r="E5" s="11"/>
    </row>
    <row r="6" spans="1:5" ht="80.25" customHeight="1">
      <c r="A6" s="48" t="s">
        <v>47</v>
      </c>
      <c r="B6" s="48"/>
      <c r="C6" s="48"/>
      <c r="D6" s="48"/>
      <c r="E6" s="48"/>
    </row>
    <row r="7" spans="1:5" ht="18">
      <c r="A7" s="5"/>
      <c r="B7" s="3"/>
      <c r="C7" s="4"/>
      <c r="D7" s="4"/>
      <c r="E7" s="4"/>
    </row>
    <row r="8" spans="1:5" ht="17.45" customHeight="1">
      <c r="A8" s="49" t="s">
        <v>0</v>
      </c>
      <c r="B8" s="51" t="s">
        <v>22</v>
      </c>
      <c r="C8" s="46" t="s">
        <v>42</v>
      </c>
      <c r="D8" s="46" t="s">
        <v>48</v>
      </c>
      <c r="E8" s="46" t="s">
        <v>23</v>
      </c>
    </row>
    <row r="9" spans="1:5" ht="40.5" customHeight="1">
      <c r="A9" s="50"/>
      <c r="B9" s="52"/>
      <c r="C9" s="47"/>
      <c r="D9" s="47"/>
      <c r="E9" s="47"/>
    </row>
    <row r="10" spans="1:5">
      <c r="A10" s="6">
        <v>1</v>
      </c>
      <c r="B10" s="9" t="s">
        <v>20</v>
      </c>
      <c r="C10" s="12">
        <v>3</v>
      </c>
      <c r="D10" s="10">
        <v>4</v>
      </c>
      <c r="E10" s="10">
        <v>5</v>
      </c>
    </row>
    <row r="11" spans="1:5" ht="18">
      <c r="A11" s="15" t="s">
        <v>6</v>
      </c>
      <c r="B11" s="16" t="s">
        <v>3</v>
      </c>
      <c r="C11" s="17">
        <f>C12+C13+C14+C15</f>
        <v>1451017</v>
      </c>
      <c r="D11" s="17">
        <f t="shared" ref="D11:E11" si="0">D12+D13+D14+D15</f>
        <v>280423.2</v>
      </c>
      <c r="E11" s="17">
        <f t="shared" si="0"/>
        <v>52.311095354113291</v>
      </c>
    </row>
    <row r="12" spans="1:5" ht="48.75">
      <c r="A12" s="18" t="s">
        <v>21</v>
      </c>
      <c r="B12" s="19" t="s">
        <v>24</v>
      </c>
      <c r="C12" s="20">
        <v>1414947</v>
      </c>
      <c r="D12" s="20">
        <v>272423.2</v>
      </c>
      <c r="E12" s="21">
        <f>D12/C12*100</f>
        <v>19.253244114443863</v>
      </c>
    </row>
    <row r="13" spans="1:5" ht="39">
      <c r="A13" s="22" t="s">
        <v>7</v>
      </c>
      <c r="B13" s="19" t="s">
        <v>25</v>
      </c>
      <c r="C13" s="23">
        <v>1870</v>
      </c>
      <c r="D13" s="23">
        <v>0</v>
      </c>
      <c r="E13" s="21">
        <f>D13/C13*100</f>
        <v>0</v>
      </c>
    </row>
    <row r="14" spans="1:5">
      <c r="A14" s="24" t="s">
        <v>15</v>
      </c>
      <c r="B14" s="25" t="s">
        <v>26</v>
      </c>
      <c r="C14" s="23">
        <v>10000</v>
      </c>
      <c r="D14" s="23">
        <v>0</v>
      </c>
      <c r="E14" s="21">
        <v>0</v>
      </c>
    </row>
    <row r="15" spans="1:5">
      <c r="A15" s="26" t="s">
        <v>8</v>
      </c>
      <c r="B15" s="25" t="s">
        <v>27</v>
      </c>
      <c r="C15" s="23">
        <v>24200</v>
      </c>
      <c r="D15" s="23">
        <v>8000</v>
      </c>
      <c r="E15" s="21">
        <f>D15/C15*100</f>
        <v>33.057851239669425</v>
      </c>
    </row>
    <row r="16" spans="1:5" ht="18">
      <c r="A16" s="27" t="s">
        <v>9</v>
      </c>
      <c r="B16" s="16" t="s">
        <v>4</v>
      </c>
      <c r="C16" s="28">
        <f>C17</f>
        <v>80878.960000000006</v>
      </c>
      <c r="D16" s="28">
        <f>D17</f>
        <v>14952.6</v>
      </c>
      <c r="E16" s="17">
        <f>D16/C16*100</f>
        <v>18.487626448213476</v>
      </c>
    </row>
    <row r="17" spans="1:5">
      <c r="A17" s="26" t="s">
        <v>10</v>
      </c>
      <c r="B17" s="29" t="s">
        <v>28</v>
      </c>
      <c r="C17" s="30">
        <v>80878.960000000006</v>
      </c>
      <c r="D17" s="30">
        <v>14952.6</v>
      </c>
      <c r="E17" s="31">
        <f>D17/C17*100</f>
        <v>18.487626448213476</v>
      </c>
    </row>
    <row r="18" spans="1:5" ht="30">
      <c r="A18" s="32" t="s">
        <v>1</v>
      </c>
      <c r="B18" s="33" t="s">
        <v>2</v>
      </c>
      <c r="C18" s="28">
        <f>C19</f>
        <v>15000</v>
      </c>
      <c r="D18" s="28">
        <f>D19</f>
        <v>0</v>
      </c>
      <c r="E18" s="17">
        <v>0</v>
      </c>
    </row>
    <row r="19" spans="1:5">
      <c r="A19" s="14" t="s">
        <v>33</v>
      </c>
      <c r="B19" s="29" t="s">
        <v>32</v>
      </c>
      <c r="C19" s="30">
        <v>15000</v>
      </c>
      <c r="D19" s="30">
        <v>0</v>
      </c>
      <c r="E19" s="31">
        <v>0</v>
      </c>
    </row>
    <row r="20" spans="1:5" ht="18">
      <c r="A20" s="34" t="s">
        <v>16</v>
      </c>
      <c r="B20" s="35" t="s">
        <v>5</v>
      </c>
      <c r="C20" s="28">
        <f>C22+C23+C21</f>
        <v>163156.72</v>
      </c>
      <c r="D20" s="28">
        <f>D22+D23+D21</f>
        <v>0</v>
      </c>
      <c r="E20" s="17">
        <f t="shared" ref="E20:E31" si="1">D20/C20*100</f>
        <v>0</v>
      </c>
    </row>
    <row r="21" spans="1:5">
      <c r="A21" s="43" t="s">
        <v>40</v>
      </c>
      <c r="B21" s="19" t="s">
        <v>41</v>
      </c>
      <c r="C21" s="23">
        <v>13920</v>
      </c>
      <c r="D21" s="23">
        <v>0</v>
      </c>
      <c r="E21" s="21"/>
    </row>
    <row r="22" spans="1:5">
      <c r="A22" s="22" t="s">
        <v>11</v>
      </c>
      <c r="B22" s="25" t="s">
        <v>29</v>
      </c>
      <c r="C22" s="36">
        <v>148236.72</v>
      </c>
      <c r="D22" s="36">
        <v>0</v>
      </c>
      <c r="E22" s="21">
        <f t="shared" si="1"/>
        <v>0</v>
      </c>
    </row>
    <row r="23" spans="1:5">
      <c r="A23" s="24" t="s">
        <v>17</v>
      </c>
      <c r="B23" s="25" t="s">
        <v>30</v>
      </c>
      <c r="C23" s="23">
        <v>1000</v>
      </c>
      <c r="D23" s="23">
        <v>0</v>
      </c>
      <c r="E23" s="21">
        <f t="shared" si="1"/>
        <v>0</v>
      </c>
    </row>
    <row r="24" spans="1:5" ht="18">
      <c r="A24" s="37" t="s">
        <v>12</v>
      </c>
      <c r="B24" s="38" t="s">
        <v>13</v>
      </c>
      <c r="C24" s="28">
        <f>C25+C26</f>
        <v>633057.22</v>
      </c>
      <c r="D24" s="28">
        <f>D25+D26</f>
        <v>79654.73</v>
      </c>
      <c r="E24" s="17">
        <f t="shared" si="1"/>
        <v>12.582548225261533</v>
      </c>
    </row>
    <row r="25" spans="1:5" ht="15.75">
      <c r="A25" s="39" t="s">
        <v>14</v>
      </c>
      <c r="B25" s="25" t="s">
        <v>31</v>
      </c>
      <c r="C25" s="36">
        <v>51000</v>
      </c>
      <c r="D25" s="36">
        <v>3805.14</v>
      </c>
      <c r="E25" s="21">
        <f t="shared" si="1"/>
        <v>7.4610588235294113</v>
      </c>
    </row>
    <row r="26" spans="1:5" ht="15.75">
      <c r="A26" s="39" t="s">
        <v>34</v>
      </c>
      <c r="B26" s="25" t="s">
        <v>35</v>
      </c>
      <c r="C26" s="23">
        <v>582057.22</v>
      </c>
      <c r="D26" s="23">
        <v>75849.59</v>
      </c>
      <c r="E26" s="21">
        <f t="shared" si="1"/>
        <v>13.031294414662531</v>
      </c>
    </row>
    <row r="27" spans="1:5" ht="18">
      <c r="A27" s="37" t="s">
        <v>36</v>
      </c>
      <c r="B27" s="38" t="s">
        <v>37</v>
      </c>
      <c r="C27" s="28">
        <f>C28</f>
        <v>210000</v>
      </c>
      <c r="D27" s="28">
        <f t="shared" ref="D27:E27" si="2">D28</f>
        <v>0</v>
      </c>
      <c r="E27" s="28">
        <f t="shared" si="2"/>
        <v>0</v>
      </c>
    </row>
    <row r="28" spans="1:5" ht="15.75">
      <c r="A28" s="39" t="s">
        <v>38</v>
      </c>
      <c r="B28" s="25" t="s">
        <v>39</v>
      </c>
      <c r="C28" s="23">
        <v>210000</v>
      </c>
      <c r="D28" s="23">
        <v>0</v>
      </c>
      <c r="E28" s="21">
        <f t="shared" si="1"/>
        <v>0</v>
      </c>
    </row>
    <row r="29" spans="1:5" ht="15.75">
      <c r="A29" s="44" t="s">
        <v>43</v>
      </c>
      <c r="B29" s="45" t="s">
        <v>45</v>
      </c>
      <c r="C29" s="28"/>
      <c r="D29" s="28"/>
      <c r="E29" s="21"/>
    </row>
    <row r="30" spans="1:5" ht="15.75">
      <c r="A30" s="39" t="s">
        <v>44</v>
      </c>
      <c r="B30" s="25" t="s">
        <v>46</v>
      </c>
      <c r="C30" s="23">
        <v>115766.04</v>
      </c>
      <c r="D30" s="23">
        <v>25580.75</v>
      </c>
      <c r="E30" s="21">
        <f t="shared" si="1"/>
        <v>22.096937927564941</v>
      </c>
    </row>
    <row r="31" spans="1:5" ht="15.75">
      <c r="A31" s="40" t="s">
        <v>18</v>
      </c>
      <c r="B31" s="41"/>
      <c r="C31" s="42">
        <f>C11+C16+C18+C20+C24+C27+C30</f>
        <v>2668875.94</v>
      </c>
      <c r="D31" s="42">
        <f t="shared" ref="D31:E31" si="3">D11+D16+D18+D20+D24+D27+D30</f>
        <v>400611.27999999997</v>
      </c>
      <c r="E31" s="21">
        <f t="shared" si="1"/>
        <v>15.010487149132903</v>
      </c>
    </row>
    <row r="32" spans="1:5">
      <c r="D32" s="13"/>
      <c r="E32" s="13"/>
    </row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2019-08-12T08:01:37Z</cp:lastPrinted>
  <dcterms:created xsi:type="dcterms:W3CDTF">2015-10-27T06:57:56Z</dcterms:created>
  <dcterms:modified xsi:type="dcterms:W3CDTF">2020-05-14T12:33:47Z</dcterms:modified>
</cp:coreProperties>
</file>